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2" l="1"/>
  <c r="P37" i="2" s="1"/>
  <c r="P36" i="2" s="1"/>
  <c r="P32" i="2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R34" i="2"/>
  <c r="R33" i="2" s="1"/>
  <c r="R32" i="2" s="1"/>
  <c r="Q34" i="2"/>
  <c r="Q33" i="2" s="1"/>
  <c r="Q32" i="2" s="1"/>
  <c r="P34" i="2"/>
  <c r="P33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<sst xmlns="http://schemas.openxmlformats.org/spreadsheetml/2006/main" count="78" uniqueCount="77">
  <si>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</si>
  <si>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</si>
  <si>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</si>
  <si>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</si>
  <si>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</si>
  <si>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</si>
  <si>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</si>
  <si>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</si>
  <si>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</si>
  <si>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</si>
  <si>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</si>
  <si>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</si>
  <si>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</si>
  <si>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</si>
  <si>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</si>
  <si>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</si>
  <si>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</si>
  <si>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</si>
  <si>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</si>
  <si>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</si>
  <si>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</si>
  <si>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</si>
  <si>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</si>
  <si>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</si>
  <si>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</si>
  <si>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</si>
  <si>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</si>
  <si>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</si>
  <si>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</si>
  <si>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</si>
  <si>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</si>
  <si>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</si>
  <si>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</si>
  <si>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</si>
  <si>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</si>
  <si>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</si>
  <si>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</si>
  <si>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</si>
  <si>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</si>
  <si>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</si>
  <si>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</si>
  <si>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</si>
  <si>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</si>
  <si>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</si>
  <si>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</si>
  <si>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</si>
  <si>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</si>
  <si>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</si>
  <si>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</si>
  <si>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</si>
  <si>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</si>
  <si>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</si>
  <si>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</si>
  <si>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</si>
  <si>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</si>
  <si>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</si>
  <si>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</si>
  <si>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</si>
  <si>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</si>
  <si>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</si>
  <si>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</si>
  <si>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</si>
  <si>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</si>
  <si>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</si>
  <si>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</si>
  <si>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</si>
  <si>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</si>
  <si>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</si>
  <si>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</si>
  <si>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</si>
  <si>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</si>
  <si>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</si>
  <si>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</si>
  <si>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</si>
  <si>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</si>
  <si>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</si>
  <si>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>ПРИЛОЖЕНИЕ 7                                               к решению двадцать второй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25.06.2024 № 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</si>
</sst>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27142.90000000014</v>
      </c>
      <c r="Q20" s="61">
        <f t="shared" ref="Q20:R20" si="0">Q21+Q26+Q31+Q40</f>
        <v>3406.1999999999534</v>
      </c>
      <c r="R20" s="62">
        <f t="shared" si="0"/>
        <v>3584.2999999999302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27142.90000000014</v>
      </c>
      <c r="Q31" s="82">
        <f t="shared" ref="Q31:R31" si="7">Q32+Q36</f>
        <v>3406.1999999999534</v>
      </c>
      <c r="R31" s="83">
        <f t="shared" si="7"/>
        <v>3584.2999999999302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-1322230.8999999999</v>
      </c>
      <c r="Q32" s="82">
        <f t="shared" ref="Q32:R32" si="8">Q33</f>
        <v>-849824.4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-1322230.8999999999</v>
      </c>
      <c r="Q33" s="82">
        <f t="shared" ref="Q33:R33" si="9">Q34</f>
        <v>-849824.4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-1322230.8999999999</v>
      </c>
      <c r="Q34" s="82">
        <f t="shared" ref="Q34:R34" si="10">Q35</f>
        <v>-849824.4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-1322230.8999999999</v>
      </c>
      <c r="Q35" s="82">
        <v>-849824.4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1349373.8</v>
      </c>
      <c r="Q36" s="82">
        <f t="shared" ref="Q36:R36" si="11">Q37</f>
        <v>853230.6</v>
      </c>
      <c r="R36" s="83">
        <f t="shared" si="11"/>
        <v>895026.2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1349373.8</v>
      </c>
      <c r="Q37" s="82">
        <f t="shared" ref="Q37:R37" si="12">Q38</f>
        <v>853230.6</v>
      </c>
      <c r="R37" s="83">
        <f t="shared" si="12"/>
        <v>895026.2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1349373.8</v>
      </c>
      <c r="Q38" s="82">
        <f t="shared" ref="Q38:R38" si="13">Q39</f>
        <v>853230.6</v>
      </c>
      <c r="R38" s="83">
        <f t="shared" si="13"/>
        <v>895026.2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1349373.8</v>
      </c>
      <c r="Q39" s="82">
        <v>853230.6</v>
      </c>
      <c r="R39" s="83">
        <v>895026.2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27142.90000000014</v>
      </c>
      <c r="Q46" s="82">
        <f t="shared" ref="Q46:R46" si="17">Q21+Q26+Q31+Q40</f>
        <v>3406.1999999999534</v>
      </c>
      <c r="R46" s="83">
        <f t="shared" si="17"/>
        <v>3584.2999999999302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2023-11-15T03:37:21Z</cp:lastPrinted>
  <dcterms:created xsi:type="dcterms:W3CDTF">2020-03-27T04:44:59Z</dcterms:created>
  <dcterms:modified xsi:type="dcterms:W3CDTF">2024-06-26T03:19:27Z</dcterms:modified>
</cp:coreProperties>
</file>